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O:\PATRIMOINE\6 - PIERRE - Dossiers Chantiers\2. CHANTIER EN COURS\CCI IFA MARCEL SAUVAGE - Nouveau Campus Phase 2 BAT B\1. Dossier MOE\1 CCTP-DPGF\"/>
    </mc:Choice>
  </mc:AlternateContent>
  <xr:revisionPtr revIDLastSave="0" documentId="13_ncr:1_{25A79594-D7F7-4E04-921D-F49103A16811}" xr6:coauthVersionLast="47" xr6:coauthVersionMax="47" xr10:uidLastSave="{00000000-0000-0000-0000-000000000000}"/>
  <bookViews>
    <workbookView xWindow="-108" yWindow="-108" windowWidth="23256" windowHeight="13896" xr2:uid="{13882A87-272B-49B5-9D7B-F1BEBE1E499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18" i="1"/>
  <c r="H19" i="1"/>
  <c r="H24" i="1"/>
  <c r="H23" i="1"/>
  <c r="H22" i="1"/>
  <c r="H21" i="1" l="1"/>
  <c r="H64" i="1"/>
  <c r="H63" i="1"/>
  <c r="H61" i="1"/>
  <c r="H60" i="1"/>
  <c r="H59" i="1"/>
  <c r="H56" i="1"/>
  <c r="H55" i="1" s="1"/>
  <c r="H54" i="1"/>
  <c r="H53" i="1"/>
  <c r="H52" i="1"/>
  <c r="H51" i="1"/>
  <c r="H50" i="1"/>
  <c r="H48" i="1"/>
  <c r="H47" i="1"/>
  <c r="H46" i="1"/>
  <c r="H45" i="1"/>
  <c r="H44" i="1"/>
  <c r="H43" i="1"/>
  <c r="H42" i="1"/>
  <c r="H38" i="1"/>
  <c r="H37" i="1"/>
  <c r="H36" i="1" s="1"/>
  <c r="H35" i="1"/>
  <c r="H34" i="1"/>
  <c r="G33" i="1"/>
  <c r="H33" i="1" s="1"/>
  <c r="H32" i="1"/>
  <c r="H30" i="1"/>
  <c r="H29" i="1"/>
  <c r="H26" i="1"/>
  <c r="H25" i="1" s="1"/>
  <c r="H15" i="1"/>
  <c r="H14" i="1"/>
  <c r="H16" i="1"/>
  <c r="H17" i="1"/>
  <c r="G11" i="1"/>
  <c r="H11" i="1" s="1"/>
  <c r="H10" i="1"/>
  <c r="H8" i="1"/>
  <c r="H7" i="1"/>
  <c r="H13" i="1" l="1"/>
  <c r="H12" i="1" s="1"/>
  <c r="H41" i="1"/>
  <c r="H40" i="1" s="1"/>
  <c r="H6" i="1"/>
  <c r="H58" i="1"/>
  <c r="H49" i="1"/>
  <c r="H28" i="1"/>
  <c r="H31" i="1"/>
  <c r="H62" i="1"/>
  <c r="H9" i="1"/>
  <c r="H57" i="1" l="1"/>
  <c r="H39" i="1" s="1"/>
  <c r="H5" i="1"/>
  <c r="H27" i="1"/>
  <c r="H66" i="1" l="1"/>
</calcChain>
</file>

<file path=xl/sharedStrings.xml><?xml version="1.0" encoding="utf-8"?>
<sst xmlns="http://schemas.openxmlformats.org/spreadsheetml/2006/main" count="132" uniqueCount="127">
  <si>
    <t xml:space="preserve">Accueil - Convivialité </t>
  </si>
  <si>
    <t>Hall avec espace d'attente</t>
  </si>
  <si>
    <t>AC.1</t>
  </si>
  <si>
    <t>Hall d'accueil</t>
  </si>
  <si>
    <t>AC.2</t>
  </si>
  <si>
    <t>Espace d'attente hall d'accueil</t>
  </si>
  <si>
    <t>Détente</t>
  </si>
  <si>
    <t>AC.3</t>
  </si>
  <si>
    <t>Salle de détente / distributeurs</t>
  </si>
  <si>
    <t>AC.4</t>
  </si>
  <si>
    <t>Espaces de convivialité dans les circulations</t>
  </si>
  <si>
    <t>Chaque niveau du / des bâtiment(s), aménagés dans élargissements des circulations, palier. Accueillir 10 personnes (1,5 m²/personne)</t>
  </si>
  <si>
    <t>AA.4</t>
  </si>
  <si>
    <t>Bureau Direction</t>
  </si>
  <si>
    <t>AA.5</t>
  </si>
  <si>
    <t>AA.6</t>
  </si>
  <si>
    <t>Accueil - Administration</t>
  </si>
  <si>
    <t>Accueil public (front office)</t>
  </si>
  <si>
    <t>Bureau d'Accueil Hub 4</t>
  </si>
  <si>
    <t>Salles des formateurs</t>
  </si>
  <si>
    <t>Pas organisées par hub. Réparties dans les bâtiments. En général situées ailleurs que les bureaux d'accueil des hub</t>
  </si>
  <si>
    <t>Enseignement</t>
  </si>
  <si>
    <t>Salles banalisées</t>
  </si>
  <si>
    <t>SB.01</t>
  </si>
  <si>
    <t>Salle banalisée Type 1 (30+1 personnes)</t>
  </si>
  <si>
    <t>2,2 m² / étudiant - Salles modulables - mobilier sur roulettes, plusieurs configurations : U, double U, rangée, ilôts...)</t>
  </si>
  <si>
    <t>SB.01bis</t>
  </si>
  <si>
    <t>Salle banalisée Type 1 bis (30+1 divisible en 2 salles de 15+1)</t>
  </si>
  <si>
    <t>1,8 m² à 2m² / étudiant
Contrainte cloison - surface exploitée différament</t>
  </si>
  <si>
    <t>Salles projet</t>
  </si>
  <si>
    <t>SB.02</t>
  </si>
  <si>
    <t>2,5 à 3,5 m² / étudiant</t>
  </si>
  <si>
    <t>SB.03</t>
  </si>
  <si>
    <t>4 m² / étudiant</t>
  </si>
  <si>
    <t>SB.04</t>
  </si>
  <si>
    <t>SB.05</t>
  </si>
  <si>
    <t>Local stockage mobilier</t>
  </si>
  <si>
    <t>Associé à la salle multi-usage</t>
  </si>
  <si>
    <t>Box</t>
  </si>
  <si>
    <t>SB.06</t>
  </si>
  <si>
    <t>Box 5 à 6 personnes</t>
  </si>
  <si>
    <t>SB.06bis</t>
  </si>
  <si>
    <t>Box 5 à 6 personnes associé aux salles Type1</t>
  </si>
  <si>
    <t>Plateaux techniques</t>
  </si>
  <si>
    <t>Hub 2 : Pharmacie – santé, commerce – vente, distribution</t>
  </si>
  <si>
    <t>Pharmacie - santé - soins</t>
  </si>
  <si>
    <t>Salle type 6 - Laboratoire sciences (15+1 personnes)</t>
  </si>
  <si>
    <t>Appartement pour Service à la personne et CAP Petite enfance</t>
  </si>
  <si>
    <t>Officine expérimentale</t>
  </si>
  <si>
    <t>Zone de stockage</t>
  </si>
  <si>
    <t>Labo pharmacie</t>
  </si>
  <si>
    <t>Salle de soins (SST)</t>
  </si>
  <si>
    <t>Hub : Plateau e-commerce</t>
  </si>
  <si>
    <t>Prêt à porter, alimentaire, Blanc &amp; Brun, Déco, accessoires de mode, …</t>
  </si>
  <si>
    <t xml:space="preserve">Grandes et Moyennes surfaces (GMS) </t>
  </si>
  <si>
    <t>Salle de conception (20+1 personnes)</t>
  </si>
  <si>
    <t>Espace de préparation des commandes</t>
  </si>
  <si>
    <t>Réserve marchandises et mobilier</t>
  </si>
  <si>
    <t>Infirmerie</t>
  </si>
  <si>
    <t>Infirmerie : salle de repos</t>
  </si>
  <si>
    <t>Locaux ménage</t>
  </si>
  <si>
    <t>Vestiaires prestataire extérieur</t>
  </si>
  <si>
    <t>Local ménage</t>
  </si>
  <si>
    <t xml:space="preserve">Local ménage </t>
  </si>
  <si>
    <t xml:space="preserve">1 autolaveuse, 2 chariots et 1 vidoir </t>
  </si>
  <si>
    <t>Sanitaires</t>
  </si>
  <si>
    <t>1 sanitaire pour 25 étudiants à répartir dans l'établissement 
ou :
Ratio RIMES 0,15 m² / étudiant,  en présentiel</t>
  </si>
  <si>
    <t>Sanitaires personnel</t>
  </si>
  <si>
    <t>1 sanitaires / 20 personnes</t>
  </si>
  <si>
    <t>Bureaux HUB 2 Commerce Vente Distribution Pharmacie</t>
  </si>
  <si>
    <t>Bureau d'Accueil Hub 2</t>
  </si>
  <si>
    <t>Bureau Administratifs Hub 2</t>
  </si>
  <si>
    <t>openspace (backoffice)</t>
  </si>
  <si>
    <t>Bureau responsable Hub 2</t>
  </si>
  <si>
    <t>Bureaux individuels</t>
  </si>
  <si>
    <t>Espace matériel médical</t>
  </si>
  <si>
    <t>AA.7</t>
  </si>
  <si>
    <t>AA.8</t>
  </si>
  <si>
    <t>AA.9</t>
  </si>
  <si>
    <t>1,7 à 1,8 m² / étudiant</t>
  </si>
  <si>
    <t>Sanitaires apprenants</t>
  </si>
  <si>
    <t>Désignation</t>
  </si>
  <si>
    <t>Commentaires</t>
  </si>
  <si>
    <t>Surfaces</t>
  </si>
  <si>
    <t>TOTAL</t>
  </si>
  <si>
    <t>Références</t>
  </si>
  <si>
    <t>Effectif Prévisionnel</t>
  </si>
  <si>
    <t>Quantités</t>
  </si>
  <si>
    <t>(RDC)</t>
  </si>
  <si>
    <t>25+1 personnes (RDC)</t>
  </si>
  <si>
    <t>(RDC - DMMO)</t>
  </si>
  <si>
    <t>Locaux divers</t>
  </si>
  <si>
    <t>5 à 6</t>
  </si>
  <si>
    <t xml:space="preserve">5 à 6 </t>
  </si>
  <si>
    <t>Salle des formateurs y compris zone travail, zone convivialité, zone office</t>
  </si>
  <si>
    <t>Salle type 2 (salle projet) (30 étudiants +1 formateur)</t>
  </si>
  <si>
    <t xml:space="preserve">Salle type 8 (salle idéation) (15 étudiants +1 formateur) </t>
  </si>
  <si>
    <t>Salle multi-usages (usages multiples, espace cloisonnable, épreuves examens, conseil de perfectionnement, flexibilité d'usage)</t>
  </si>
  <si>
    <r>
      <rPr>
        <b/>
        <sz val="14"/>
        <color theme="1"/>
        <rFont val="Arial"/>
        <family val="2"/>
      </rPr>
      <t>Réhabilitation du bâtiment B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Surfaces utiles projetées</t>
    </r>
  </si>
  <si>
    <t xml:space="preserve">Bureaux HUB 4 </t>
  </si>
  <si>
    <t>Openspace</t>
  </si>
  <si>
    <t>Salle de formation</t>
  </si>
  <si>
    <t>Salle technique 1</t>
  </si>
  <si>
    <t>Local divers</t>
  </si>
  <si>
    <t>Salle de réunion</t>
  </si>
  <si>
    <t>AA.1</t>
  </si>
  <si>
    <t>AA.2</t>
  </si>
  <si>
    <t>AA.3</t>
  </si>
  <si>
    <t>AA.10</t>
  </si>
  <si>
    <t>PT.1</t>
  </si>
  <si>
    <t>PT.2</t>
  </si>
  <si>
    <t>PT.3</t>
  </si>
  <si>
    <t>PT.4</t>
  </si>
  <si>
    <t>PT.5</t>
  </si>
  <si>
    <t>PT.6</t>
  </si>
  <si>
    <t>PT.7</t>
  </si>
  <si>
    <t>PT.8</t>
  </si>
  <si>
    <t>PT.9</t>
  </si>
  <si>
    <t>PT.10</t>
  </si>
  <si>
    <t>PT.11</t>
  </si>
  <si>
    <t>L.1</t>
  </si>
  <si>
    <t>L.2</t>
  </si>
  <si>
    <t>L.3</t>
  </si>
  <si>
    <t>S.1</t>
  </si>
  <si>
    <t>S.2</t>
  </si>
  <si>
    <t>PT.12</t>
  </si>
  <si>
    <t>PT.13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</si>
</sst>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m²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DF84E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164" fontId="2" fillId="3" borderId="4" xfId="0" applyNumberFormat="1" applyFont="1" applyFill="1" applyBorder="1" applyAlignment="1">
      <alignment vertical="center"/>
    </xf>
    <xf numFmtId="0" fontId="5" fillId="6" borderId="0" xfId="0" applyFont="1" applyFill="1"/>
    <xf numFmtId="0" fontId="4" fillId="6" borderId="0" xfId="0" applyFont="1" applyFill="1"/>
    <xf numFmtId="164" fontId="2" fillId="4" borderId="4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3" xfId="0" applyFont="1" applyBorder="1" applyAlignment="1">
      <alignment horizontal="left" vertical="center" indent="1"/>
    </xf>
    <xf numFmtId="0" fontId="5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/>
    <xf numFmtId="164" fontId="7" fillId="0" borderId="5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indent="1"/>
    </xf>
    <xf numFmtId="0" fontId="6" fillId="3" borderId="2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2" xfId="0" applyFont="1" applyFill="1" applyBorder="1" applyAlignment="1">
      <alignment horizontal="left" vertical="center" indent="1"/>
    </xf>
    <xf numFmtId="0" fontId="2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2" fillId="5" borderId="2" xfId="0" applyFont="1" applyFill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 xr:uid="{18AD75C9-7DD1-43F1-8C82-4A6CDC6F37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ifa-rouen.fr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168088</xdr:colOff>
      <xdr:row>1</xdr:row>
      <xdr:rowOff>156882</xdr:rowOff>
    </xdr:from>
    <xdr:to>
      <xdr:col>2</xdr:col>
      <xdr:colOff>489638</xdr:colOff>
      <xdr:row>1</xdr:row>
      <xdr:rowOff>672353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06EA2AB5-9F2A-10A9-828D-937986603C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64"/>
        <a:stretch/>
      </xdr:blipFill>
      <xdr:spPr bwMode="auto">
        <a:xfrm>
          <a:off x="313764" y="324970"/>
          <a:ext cx="1699874" cy="51547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268942</xdr:colOff>
      <xdr:row>1</xdr:row>
      <xdr:rowOff>156882</xdr:rowOff>
    </xdr:from>
    <xdr:to>
      <xdr:col>7</xdr:col>
      <xdr:colOff>804247</xdr:colOff>
      <xdr:row>1</xdr:row>
      <xdr:rowOff>756957</xdr:rowOff>
    </xdr:to>
    <xdr:pic>
      <xdr:nvPicPr>
        <xdr:cNvPr id="3" name="Image 2" descr="Direction">
          <a:hlinkClick xmlns:r="http://schemas.openxmlformats.org/officeDocument/2006/relationships" r:id="rId2" tgtFrame="_blank"/>
          <a:extLst>
            <a:ext uri="{FF2B5EF4-FFF2-40B4-BE49-F238E27FC236}">
              <a16:creationId xmlns:a16="http://schemas.microsoft.com/office/drawing/2014/main" id="{D274AD94-0B3C-674A-AFEE-8E2C6B1FC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7618" y="324970"/>
          <a:ext cx="53530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0E7D-A6E3-4812-A177-F2F09B287E88}">
  <sheetPr>
    <pageSetUpPr fitToPage="1"/>
  </sheetPr>
  <dimension ref="A1:J66"/>
  <sheetViews>
    <sheetView tabSelected="1" zoomScale="85" zoomScaleNormal="85" workbookViewId="0">
      <selection activeCell="B57" sqref="B57"/>
    </sheetView>
  </sheetViews>
  <sheetFormatPr baseColWidth="10" defaultColWidth="11.5546875" defaultRowHeight="13.2" x14ac:dyDescent="0.25"/>
  <cols>
    <col min="1" max="1" width="2.109375" style="5" customWidth="1"/>
    <col min="2" max="2" width="20.6640625" style="5" customWidth="1"/>
    <col min="3" max="3" width="66.33203125" style="5" customWidth="1"/>
    <col min="4" max="4" width="14.88671875" style="5" customWidth="1"/>
    <col min="5" max="5" width="58.6640625" style="5" customWidth="1"/>
    <col min="6" max="6" width="13.6640625" style="20" customWidth="1"/>
    <col min="7" max="8" width="14.44140625" style="20" customWidth="1"/>
    <col min="9" max="9" width="11.5546875" style="23"/>
    <col min="10" max="16384" width="11.5546875" style="5"/>
  </cols>
  <sheetData>
    <row r="1" spans="2:10" ht="13.8" thickBot="1" x14ac:dyDescent="0.3"/>
    <row r="2" spans="2:10" ht="69.75" customHeight="1" thickBot="1" x14ac:dyDescent="0.3">
      <c r="B2" s="37" t="s">
        <v>98</v>
      </c>
      <c r="C2" s="38"/>
      <c r="D2" s="38"/>
      <c r="E2" s="38"/>
      <c r="F2" s="38"/>
      <c r="G2" s="38"/>
      <c r="H2" s="39"/>
    </row>
    <row r="3" spans="2:10" s="24" customFormat="1" ht="33" customHeight="1" x14ac:dyDescent="0.25">
      <c r="B3" s="35" t="s">
        <v>85</v>
      </c>
      <c r="C3" s="35" t="s">
        <v>81</v>
      </c>
      <c r="D3" s="36" t="s">
        <v>86</v>
      </c>
      <c r="E3" s="35" t="s">
        <v>82</v>
      </c>
      <c r="F3" s="35" t="s">
        <v>87</v>
      </c>
      <c r="G3" s="45" t="s">
        <v>83</v>
      </c>
      <c r="H3" s="45"/>
      <c r="I3" s="25"/>
    </row>
    <row r="5" spans="2:10" ht="30" customHeight="1" x14ac:dyDescent="0.25">
      <c r="B5" s="41" t="s">
        <v>0</v>
      </c>
      <c r="C5" s="42"/>
      <c r="D5" s="42"/>
      <c r="E5" s="42"/>
      <c r="F5" s="42"/>
      <c r="G5" s="42"/>
      <c r="H5" s="11">
        <f>H6+H9</f>
        <v>180</v>
      </c>
      <c r="I5" s="22"/>
      <c r="J5" s="33"/>
    </row>
    <row r="6" spans="2:10" ht="20.25" customHeight="1" x14ac:dyDescent="0.25">
      <c r="B6" s="6"/>
      <c r="C6" s="46" t="s">
        <v>1</v>
      </c>
      <c r="D6" s="1"/>
      <c r="E6" s="1"/>
      <c r="F6" s="7"/>
      <c r="G6" s="8"/>
      <c r="H6" s="2">
        <f>SUM(H7:H8)</f>
        <v>110</v>
      </c>
      <c r="I6" s="22"/>
    </row>
    <row r="7" spans="2:10" ht="17.25" customHeight="1" x14ac:dyDescent="0.25">
      <c r="B7" s="26" t="s">
        <v>2</v>
      </c>
      <c r="C7" s="47" t="s">
        <v>3</v>
      </c>
      <c r="D7" s="21"/>
      <c r="E7" s="21"/>
      <c r="F7" s="9">
        <v>1</v>
      </c>
      <c r="G7" s="10">
        <v>100</v>
      </c>
      <c r="H7" s="10">
        <f>F7*G7</f>
        <v>100</v>
      </c>
      <c r="I7" s="22"/>
    </row>
    <row r="8" spans="2:10" ht="17.25" customHeight="1" x14ac:dyDescent="0.25">
      <c r="B8" s="26" t="s">
        <v>4</v>
      </c>
      <c r="C8" s="47" t="s">
        <v>5</v>
      </c>
      <c r="D8" s="21"/>
      <c r="E8" s="21"/>
      <c r="F8" s="9">
        <v>1</v>
      </c>
      <c r="G8" s="10">
        <v>10</v>
      </c>
      <c r="H8" s="10">
        <f t="shared" ref="H8" si="0">F8*G8</f>
        <v>10</v>
      </c>
      <c r="I8" s="22"/>
    </row>
    <row r="9" spans="2:10" ht="20.25" customHeight="1" x14ac:dyDescent="0.25">
      <c r="B9" s="6"/>
      <c r="C9" s="46" t="s">
        <v>6</v>
      </c>
      <c r="D9" s="1"/>
      <c r="E9" s="1"/>
      <c r="F9" s="7"/>
      <c r="G9" s="8"/>
      <c r="H9" s="2">
        <f>SUM(H10:H11)</f>
        <v>70</v>
      </c>
      <c r="I9" s="22"/>
    </row>
    <row r="10" spans="2:10" ht="17.25" customHeight="1" x14ac:dyDescent="0.25">
      <c r="B10" s="26" t="s">
        <v>7</v>
      </c>
      <c r="C10" s="47" t="s">
        <v>8</v>
      </c>
      <c r="D10" s="21"/>
      <c r="E10" s="21"/>
      <c r="F10" s="9">
        <v>1</v>
      </c>
      <c r="G10" s="10">
        <v>40</v>
      </c>
      <c r="H10" s="10">
        <f>F10*G10</f>
        <v>40</v>
      </c>
      <c r="I10" s="22"/>
    </row>
    <row r="11" spans="2:10" ht="52.5" customHeight="1" x14ac:dyDescent="0.25">
      <c r="B11" s="26" t="s">
        <v>9</v>
      </c>
      <c r="C11" s="47" t="s">
        <v>10</v>
      </c>
      <c r="D11" s="21">
        <v>10</v>
      </c>
      <c r="E11" s="21" t="s">
        <v>11</v>
      </c>
      <c r="F11" s="9">
        <v>2</v>
      </c>
      <c r="G11" s="10">
        <f>10*1.5</f>
        <v>15</v>
      </c>
      <c r="H11" s="10">
        <f>F11*G11</f>
        <v>30</v>
      </c>
      <c r="I11" s="22"/>
    </row>
    <row r="12" spans="2:10" ht="30" customHeight="1" x14ac:dyDescent="0.25">
      <c r="B12" s="41" t="s">
        <v>16</v>
      </c>
      <c r="C12" s="42"/>
      <c r="D12" s="42"/>
      <c r="E12" s="42"/>
      <c r="F12" s="42"/>
      <c r="G12" s="42"/>
      <c r="H12" s="11">
        <f>H13+H25+H21</f>
        <v>598</v>
      </c>
      <c r="I12" s="22"/>
    </row>
    <row r="13" spans="2:10" ht="20.25" customHeight="1" x14ac:dyDescent="0.25">
      <c r="B13" s="6"/>
      <c r="C13" s="46" t="s">
        <v>99</v>
      </c>
      <c r="D13" s="1"/>
      <c r="E13" s="1"/>
      <c r="F13" s="7"/>
      <c r="G13" s="8"/>
      <c r="H13" s="2">
        <f>SUM(H14:H20)</f>
        <v>425</v>
      </c>
      <c r="I13" s="22"/>
    </row>
    <row r="14" spans="2:10" ht="17.25" customHeight="1" x14ac:dyDescent="0.25">
      <c r="B14" s="26" t="s">
        <v>105</v>
      </c>
      <c r="C14" s="47" t="s">
        <v>13</v>
      </c>
      <c r="D14" s="21">
        <v>1</v>
      </c>
      <c r="E14" s="21"/>
      <c r="F14" s="9">
        <v>1</v>
      </c>
      <c r="G14" s="10">
        <v>15</v>
      </c>
      <c r="H14" s="10">
        <f t="shared" ref="H14:H16" si="1">F14*G14</f>
        <v>15</v>
      </c>
      <c r="I14" s="22"/>
    </row>
    <row r="15" spans="2:10" ht="17.25" customHeight="1" x14ac:dyDescent="0.25">
      <c r="B15" s="26" t="s">
        <v>106</v>
      </c>
      <c r="C15" s="47" t="s">
        <v>18</v>
      </c>
      <c r="D15" s="21">
        <v>1</v>
      </c>
      <c r="E15" s="21" t="s">
        <v>17</v>
      </c>
      <c r="F15" s="9">
        <v>1</v>
      </c>
      <c r="G15" s="10">
        <v>12</v>
      </c>
      <c r="H15" s="10">
        <f t="shared" si="1"/>
        <v>12</v>
      </c>
      <c r="I15" s="22"/>
    </row>
    <row r="16" spans="2:10" ht="17.25" customHeight="1" x14ac:dyDescent="0.25">
      <c r="B16" s="26" t="s">
        <v>107</v>
      </c>
      <c r="C16" s="47" t="s">
        <v>100</v>
      </c>
      <c r="D16" s="21">
        <v>20</v>
      </c>
      <c r="E16" s="21"/>
      <c r="F16" s="9">
        <v>1</v>
      </c>
      <c r="G16" s="10">
        <v>200</v>
      </c>
      <c r="H16" s="10">
        <f t="shared" si="1"/>
        <v>200</v>
      </c>
      <c r="I16" s="22"/>
    </row>
    <row r="17" spans="1:9" ht="17.25" customHeight="1" x14ac:dyDescent="0.25">
      <c r="B17" s="26" t="s">
        <v>12</v>
      </c>
      <c r="C17" s="47" t="s">
        <v>104</v>
      </c>
      <c r="D17" s="21">
        <v>10</v>
      </c>
      <c r="E17" s="21"/>
      <c r="F17" s="9">
        <v>1</v>
      </c>
      <c r="G17" s="10">
        <v>18</v>
      </c>
      <c r="H17" s="10">
        <f>F17*G17</f>
        <v>18</v>
      </c>
      <c r="I17" s="22"/>
    </row>
    <row r="18" spans="1:9" ht="17.25" customHeight="1" x14ac:dyDescent="0.25">
      <c r="B18" s="26" t="s">
        <v>14</v>
      </c>
      <c r="C18" s="47" t="s">
        <v>103</v>
      </c>
      <c r="D18" s="21"/>
      <c r="E18" s="21"/>
      <c r="F18" s="9">
        <v>1</v>
      </c>
      <c r="G18" s="10">
        <v>30</v>
      </c>
      <c r="H18" s="10">
        <f t="shared" ref="H18:H19" si="2">F18*G18</f>
        <v>30</v>
      </c>
      <c r="I18" s="22"/>
    </row>
    <row r="19" spans="1:9" ht="17.25" customHeight="1" x14ac:dyDescent="0.25">
      <c r="B19" s="26" t="s">
        <v>15</v>
      </c>
      <c r="C19" s="47" t="s">
        <v>102</v>
      </c>
      <c r="D19" s="21">
        <v>15</v>
      </c>
      <c r="E19" s="21"/>
      <c r="F19" s="9">
        <v>3</v>
      </c>
      <c r="G19" s="10">
        <v>35</v>
      </c>
      <c r="H19" s="10">
        <f t="shared" si="2"/>
        <v>105</v>
      </c>
      <c r="I19" s="22"/>
    </row>
    <row r="20" spans="1:9" ht="17.25" customHeight="1" x14ac:dyDescent="0.25">
      <c r="B20" s="26" t="s">
        <v>76</v>
      </c>
      <c r="C20" s="47" t="s">
        <v>101</v>
      </c>
      <c r="D20" s="21">
        <v>15</v>
      </c>
      <c r="E20" s="21"/>
      <c r="F20" s="9">
        <v>1</v>
      </c>
      <c r="G20" s="10">
        <v>45</v>
      </c>
      <c r="H20" s="10">
        <f t="shared" ref="H20" si="3">F20*G20</f>
        <v>45</v>
      </c>
      <c r="I20" s="22"/>
    </row>
    <row r="21" spans="1:9" ht="20.25" customHeight="1" x14ac:dyDescent="0.25">
      <c r="B21" s="6"/>
      <c r="C21" s="46" t="s">
        <v>69</v>
      </c>
      <c r="D21" s="1"/>
      <c r="E21" s="1"/>
      <c r="F21" s="7"/>
      <c r="G21" s="8"/>
      <c r="H21" s="2">
        <f>SUM(H22:H24)</f>
        <v>103</v>
      </c>
      <c r="I21" s="22"/>
    </row>
    <row r="22" spans="1:9" ht="17.25" customHeight="1" x14ac:dyDescent="0.25">
      <c r="B22" s="26" t="s">
        <v>76</v>
      </c>
      <c r="C22" s="47" t="s">
        <v>70</v>
      </c>
      <c r="D22" s="21">
        <v>1</v>
      </c>
      <c r="E22" s="21" t="s">
        <v>17</v>
      </c>
      <c r="F22" s="9">
        <v>1</v>
      </c>
      <c r="G22" s="10">
        <v>12</v>
      </c>
      <c r="H22" s="10">
        <f t="shared" ref="H22:H24" si="4">F22*G22</f>
        <v>12</v>
      </c>
      <c r="I22" s="22"/>
    </row>
    <row r="23" spans="1:9" ht="17.25" customHeight="1" x14ac:dyDescent="0.25">
      <c r="B23" s="26" t="s">
        <v>77</v>
      </c>
      <c r="C23" s="47" t="s">
        <v>71</v>
      </c>
      <c r="D23" s="21">
        <v>8</v>
      </c>
      <c r="E23" s="21" t="s">
        <v>72</v>
      </c>
      <c r="F23" s="9">
        <v>1</v>
      </c>
      <c r="G23" s="10">
        <v>55</v>
      </c>
      <c r="H23" s="10">
        <f t="shared" si="4"/>
        <v>55</v>
      </c>
      <c r="I23" s="22"/>
    </row>
    <row r="24" spans="1:9" ht="17.25" customHeight="1" x14ac:dyDescent="0.25">
      <c r="B24" s="26" t="s">
        <v>78</v>
      </c>
      <c r="C24" s="47" t="s">
        <v>73</v>
      </c>
      <c r="D24" s="21">
        <v>1</v>
      </c>
      <c r="E24" s="21" t="s">
        <v>74</v>
      </c>
      <c r="F24" s="9">
        <v>3</v>
      </c>
      <c r="G24" s="10">
        <v>12</v>
      </c>
      <c r="H24" s="10">
        <f t="shared" si="4"/>
        <v>36</v>
      </c>
      <c r="I24" s="22"/>
    </row>
    <row r="25" spans="1:9" ht="20.25" customHeight="1" x14ac:dyDescent="0.25">
      <c r="B25" s="6"/>
      <c r="C25" s="46" t="s">
        <v>19</v>
      </c>
      <c r="D25" s="1"/>
      <c r="E25" s="1"/>
      <c r="F25" s="7"/>
      <c r="G25" s="8"/>
      <c r="H25" s="2">
        <f>SUM(H26:H26)</f>
        <v>70</v>
      </c>
      <c r="I25" s="22"/>
    </row>
    <row r="26" spans="1:9" ht="30.75" customHeight="1" x14ac:dyDescent="0.25">
      <c r="B26" s="26" t="s">
        <v>108</v>
      </c>
      <c r="C26" s="47" t="s">
        <v>94</v>
      </c>
      <c r="D26" s="21">
        <v>20</v>
      </c>
      <c r="E26" s="21" t="s">
        <v>20</v>
      </c>
      <c r="F26" s="9">
        <v>2</v>
      </c>
      <c r="G26" s="10">
        <v>35</v>
      </c>
      <c r="H26" s="10">
        <f>F26*G26</f>
        <v>70</v>
      </c>
      <c r="I26" s="22"/>
    </row>
    <row r="27" spans="1:9" ht="30" customHeight="1" x14ac:dyDescent="0.25">
      <c r="A27" s="13"/>
      <c r="B27" s="43" t="s">
        <v>21</v>
      </c>
      <c r="C27" s="44"/>
      <c r="D27" s="44"/>
      <c r="E27" s="44"/>
      <c r="F27" s="44"/>
      <c r="G27" s="44"/>
      <c r="H27" s="14">
        <f>H28+H31+H36</f>
        <v>897</v>
      </c>
      <c r="I27" s="22"/>
    </row>
    <row r="28" spans="1:9" ht="20.25" customHeight="1" x14ac:dyDescent="0.25">
      <c r="B28" s="6"/>
      <c r="C28" s="46" t="s">
        <v>22</v>
      </c>
      <c r="D28" s="1"/>
      <c r="E28" s="1"/>
      <c r="F28" s="7"/>
      <c r="G28" s="8"/>
      <c r="H28" s="2">
        <f>SUM(H29:H30)</f>
        <v>492</v>
      </c>
      <c r="I28" s="22"/>
    </row>
    <row r="29" spans="1:9" ht="39" customHeight="1" x14ac:dyDescent="0.25">
      <c r="B29" s="26" t="s">
        <v>23</v>
      </c>
      <c r="C29" s="47" t="s">
        <v>24</v>
      </c>
      <c r="D29" s="21">
        <v>31</v>
      </c>
      <c r="E29" s="21" t="s">
        <v>25</v>
      </c>
      <c r="F29" s="9">
        <v>6</v>
      </c>
      <c r="G29" s="10">
        <v>52</v>
      </c>
      <c r="H29" s="10">
        <f>F29*G29</f>
        <v>312</v>
      </c>
      <c r="I29" s="22"/>
    </row>
    <row r="30" spans="1:9" ht="39" customHeight="1" x14ac:dyDescent="0.25">
      <c r="B30" s="26" t="s">
        <v>26</v>
      </c>
      <c r="C30" s="47" t="s">
        <v>27</v>
      </c>
      <c r="D30" s="21">
        <v>31</v>
      </c>
      <c r="E30" s="21" t="s">
        <v>28</v>
      </c>
      <c r="F30" s="9">
        <v>3</v>
      </c>
      <c r="G30" s="10">
        <v>60</v>
      </c>
      <c r="H30" s="10">
        <f t="shared" ref="H30:H38" si="5">F30*G30</f>
        <v>180</v>
      </c>
      <c r="I30" s="22"/>
    </row>
    <row r="31" spans="1:9" ht="20.25" customHeight="1" x14ac:dyDescent="0.25">
      <c r="B31" s="6"/>
      <c r="C31" s="46" t="s">
        <v>29</v>
      </c>
      <c r="D31" s="1"/>
      <c r="E31" s="1"/>
      <c r="F31" s="27"/>
      <c r="G31" s="8"/>
      <c r="H31" s="2">
        <f>SUM(H32:H35)</f>
        <v>333</v>
      </c>
      <c r="I31" s="22"/>
    </row>
    <row r="32" spans="1:9" ht="17.25" customHeight="1" x14ac:dyDescent="0.25">
      <c r="B32" s="26" t="s">
        <v>30</v>
      </c>
      <c r="C32" s="47" t="s">
        <v>95</v>
      </c>
      <c r="D32" s="21">
        <v>31</v>
      </c>
      <c r="E32" s="21" t="s">
        <v>31</v>
      </c>
      <c r="F32" s="9">
        <v>2</v>
      </c>
      <c r="G32" s="10">
        <v>84</v>
      </c>
      <c r="H32" s="10">
        <f t="shared" si="5"/>
        <v>168</v>
      </c>
      <c r="I32" s="22"/>
    </row>
    <row r="33" spans="1:9" ht="17.25" customHeight="1" x14ac:dyDescent="0.25">
      <c r="B33" s="26" t="s">
        <v>32</v>
      </c>
      <c r="C33" s="47" t="s">
        <v>96</v>
      </c>
      <c r="D33" s="21">
        <v>16</v>
      </c>
      <c r="E33" s="21" t="s">
        <v>33</v>
      </c>
      <c r="F33" s="9">
        <v>1</v>
      </c>
      <c r="G33" s="10">
        <f>15*4</f>
        <v>60</v>
      </c>
      <c r="H33" s="10">
        <f t="shared" si="5"/>
        <v>60</v>
      </c>
      <c r="I33" s="22"/>
    </row>
    <row r="34" spans="1:9" ht="36" customHeight="1" x14ac:dyDescent="0.25">
      <c r="B34" s="26" t="s">
        <v>34</v>
      </c>
      <c r="C34" s="47" t="s">
        <v>97</v>
      </c>
      <c r="D34" s="21">
        <v>60</v>
      </c>
      <c r="E34" s="21" t="s">
        <v>79</v>
      </c>
      <c r="F34" s="9">
        <v>1</v>
      </c>
      <c r="G34" s="10">
        <v>90</v>
      </c>
      <c r="H34" s="10">
        <f>F34*G34</f>
        <v>90</v>
      </c>
      <c r="I34" s="22"/>
    </row>
    <row r="35" spans="1:9" ht="17.25" customHeight="1" x14ac:dyDescent="0.25">
      <c r="B35" s="26" t="s">
        <v>35</v>
      </c>
      <c r="C35" s="47" t="s">
        <v>36</v>
      </c>
      <c r="D35" s="21"/>
      <c r="E35" s="21" t="s">
        <v>37</v>
      </c>
      <c r="F35" s="9">
        <v>1</v>
      </c>
      <c r="G35" s="10">
        <v>15</v>
      </c>
      <c r="H35" s="10">
        <f>F35*G35</f>
        <v>15</v>
      </c>
      <c r="I35" s="22"/>
    </row>
    <row r="36" spans="1:9" x14ac:dyDescent="0.25">
      <c r="A36" s="12"/>
      <c r="B36" s="6"/>
      <c r="C36" s="46" t="s">
        <v>38</v>
      </c>
      <c r="D36" s="1"/>
      <c r="E36" s="1"/>
      <c r="F36" s="7"/>
      <c r="G36" s="8"/>
      <c r="H36" s="2">
        <f>SUM(H37:H38)</f>
        <v>72</v>
      </c>
      <c r="I36" s="22"/>
    </row>
    <row r="37" spans="1:9" ht="17.25" customHeight="1" x14ac:dyDescent="0.25">
      <c r="B37" s="26" t="s">
        <v>39</v>
      </c>
      <c r="C37" s="47" t="s">
        <v>40</v>
      </c>
      <c r="D37" s="21" t="s">
        <v>92</v>
      </c>
      <c r="E37" s="21"/>
      <c r="F37" s="9">
        <v>4</v>
      </c>
      <c r="G37" s="10">
        <v>12</v>
      </c>
      <c r="H37" s="10">
        <f t="shared" si="5"/>
        <v>48</v>
      </c>
      <c r="I37" s="22"/>
    </row>
    <row r="38" spans="1:9" ht="17.25" customHeight="1" x14ac:dyDescent="0.25">
      <c r="B38" s="26" t="s">
        <v>41</v>
      </c>
      <c r="C38" s="47" t="s">
        <v>42</v>
      </c>
      <c r="D38" s="21" t="s">
        <v>93</v>
      </c>
      <c r="E38" s="21"/>
      <c r="F38" s="9">
        <v>2</v>
      </c>
      <c r="G38" s="10">
        <v>12</v>
      </c>
      <c r="H38" s="10">
        <f t="shared" si="5"/>
        <v>24</v>
      </c>
      <c r="I38" s="22"/>
    </row>
    <row r="39" spans="1:9" ht="30" customHeight="1" x14ac:dyDescent="0.25">
      <c r="B39" s="43" t="s">
        <v>43</v>
      </c>
      <c r="C39" s="44"/>
      <c r="D39" s="44"/>
      <c r="E39" s="44"/>
      <c r="F39" s="44"/>
      <c r="G39" s="44"/>
      <c r="H39" s="14">
        <f>H40+H57</f>
        <v>583</v>
      </c>
      <c r="I39" s="22"/>
    </row>
    <row r="40" spans="1:9" ht="21" customHeight="1" x14ac:dyDescent="0.25">
      <c r="B40" s="15"/>
      <c r="C40" s="48" t="s">
        <v>44</v>
      </c>
      <c r="D40" s="3"/>
      <c r="E40" s="3"/>
      <c r="F40" s="16"/>
      <c r="G40" s="17"/>
      <c r="H40" s="4">
        <f>H41+H49+H55</f>
        <v>450</v>
      </c>
      <c r="I40" s="22"/>
    </row>
    <row r="41" spans="1:9" ht="20.25" customHeight="1" x14ac:dyDescent="0.25">
      <c r="B41" s="6"/>
      <c r="C41" s="46" t="s">
        <v>45</v>
      </c>
      <c r="D41" s="1"/>
      <c r="E41" s="1"/>
      <c r="F41" s="7"/>
      <c r="G41" s="8"/>
      <c r="H41" s="2">
        <f>SUM(H42:H48)</f>
        <v>195</v>
      </c>
      <c r="I41" s="22"/>
    </row>
    <row r="42" spans="1:9" ht="17.25" customHeight="1" x14ac:dyDescent="0.25">
      <c r="B42" s="26" t="s">
        <v>109</v>
      </c>
      <c r="C42" s="47" t="s">
        <v>46</v>
      </c>
      <c r="D42" s="21">
        <v>16</v>
      </c>
      <c r="E42" s="21"/>
      <c r="F42" s="9">
        <v>0</v>
      </c>
      <c r="G42" s="10">
        <v>0</v>
      </c>
      <c r="H42" s="10">
        <f>F42*G42</f>
        <v>0</v>
      </c>
      <c r="I42" s="22"/>
    </row>
    <row r="43" spans="1:9" ht="17.25" customHeight="1" x14ac:dyDescent="0.25">
      <c r="B43" s="26" t="s">
        <v>110</v>
      </c>
      <c r="C43" s="47" t="s">
        <v>47</v>
      </c>
      <c r="D43" s="21"/>
      <c r="E43" s="21" t="s">
        <v>88</v>
      </c>
      <c r="F43" s="9">
        <v>1</v>
      </c>
      <c r="G43" s="10">
        <v>38</v>
      </c>
      <c r="H43" s="10">
        <f t="shared" ref="H43:H48" si="6">F43*G43</f>
        <v>38</v>
      </c>
      <c r="I43" s="22"/>
    </row>
    <row r="44" spans="1:9" ht="17.25" customHeight="1" x14ac:dyDescent="0.25">
      <c r="B44" s="26" t="s">
        <v>111</v>
      </c>
      <c r="C44" s="47" t="s">
        <v>48</v>
      </c>
      <c r="D44" s="21">
        <v>26</v>
      </c>
      <c r="E44" s="21" t="s">
        <v>89</v>
      </c>
      <c r="F44" s="9">
        <v>1</v>
      </c>
      <c r="G44" s="10">
        <v>93</v>
      </c>
      <c r="H44" s="10">
        <f t="shared" si="6"/>
        <v>93</v>
      </c>
      <c r="I44" s="22"/>
    </row>
    <row r="45" spans="1:9" ht="17.25" customHeight="1" x14ac:dyDescent="0.25">
      <c r="B45" s="26" t="s">
        <v>112</v>
      </c>
      <c r="C45" s="47" t="s">
        <v>49</v>
      </c>
      <c r="D45" s="21"/>
      <c r="E45" s="21" t="s">
        <v>88</v>
      </c>
      <c r="F45" s="9">
        <v>1</v>
      </c>
      <c r="G45" s="10">
        <v>25</v>
      </c>
      <c r="H45" s="10">
        <f t="shared" si="6"/>
        <v>25</v>
      </c>
      <c r="I45" s="22"/>
    </row>
    <row r="46" spans="1:9" ht="17.25" customHeight="1" x14ac:dyDescent="0.25">
      <c r="B46" s="26" t="s">
        <v>113</v>
      </c>
      <c r="C46" s="47" t="s">
        <v>50</v>
      </c>
      <c r="D46" s="21">
        <v>30</v>
      </c>
      <c r="E46" s="21" t="s">
        <v>88</v>
      </c>
      <c r="F46" s="9">
        <v>0</v>
      </c>
      <c r="G46" s="10">
        <v>0</v>
      </c>
      <c r="H46" s="10">
        <f t="shared" si="6"/>
        <v>0</v>
      </c>
      <c r="I46" s="22"/>
    </row>
    <row r="47" spans="1:9" ht="17.25" customHeight="1" x14ac:dyDescent="0.25">
      <c r="B47" s="26" t="s">
        <v>114</v>
      </c>
      <c r="C47" s="47" t="s">
        <v>51</v>
      </c>
      <c r="D47" s="21">
        <v>2</v>
      </c>
      <c r="E47" s="21" t="s">
        <v>88</v>
      </c>
      <c r="F47" s="9">
        <v>1</v>
      </c>
      <c r="G47" s="10">
        <v>12</v>
      </c>
      <c r="H47" s="10">
        <f t="shared" si="6"/>
        <v>12</v>
      </c>
      <c r="I47" s="22"/>
    </row>
    <row r="48" spans="1:9" ht="17.25" customHeight="1" x14ac:dyDescent="0.25">
      <c r="B48" s="26" t="s">
        <v>115</v>
      </c>
      <c r="C48" s="47" t="s">
        <v>75</v>
      </c>
      <c r="D48" s="21"/>
      <c r="E48" s="21" t="s">
        <v>90</v>
      </c>
      <c r="F48" s="9">
        <v>1</v>
      </c>
      <c r="G48" s="10">
        <v>27</v>
      </c>
      <c r="H48" s="10">
        <f t="shared" si="6"/>
        <v>27</v>
      </c>
      <c r="I48" s="22"/>
    </row>
    <row r="49" spans="2:9" ht="20.25" customHeight="1" x14ac:dyDescent="0.25">
      <c r="B49" s="6"/>
      <c r="C49" s="46" t="s">
        <v>52</v>
      </c>
      <c r="D49" s="1"/>
      <c r="E49" s="1"/>
      <c r="F49" s="7"/>
      <c r="G49" s="8"/>
      <c r="H49" s="2">
        <f>SUM(H50:H54)</f>
        <v>240</v>
      </c>
      <c r="I49" s="22"/>
    </row>
    <row r="50" spans="2:9" ht="17.25" customHeight="1" x14ac:dyDescent="0.25">
      <c r="B50" s="26" t="s">
        <v>116</v>
      </c>
      <c r="C50" s="47" t="s">
        <v>53</v>
      </c>
      <c r="D50" s="21"/>
      <c r="E50" s="21"/>
      <c r="F50" s="9">
        <v>1</v>
      </c>
      <c r="G50" s="10">
        <v>50</v>
      </c>
      <c r="H50" s="10">
        <f>F50*G50</f>
        <v>50</v>
      </c>
      <c r="I50" s="22"/>
    </row>
    <row r="51" spans="2:9" ht="17.25" customHeight="1" x14ac:dyDescent="0.25">
      <c r="B51" s="26" t="s">
        <v>117</v>
      </c>
      <c r="C51" s="47" t="s">
        <v>54</v>
      </c>
      <c r="D51" s="21"/>
      <c r="E51" s="21"/>
      <c r="F51" s="9">
        <v>1</v>
      </c>
      <c r="G51" s="10">
        <v>50</v>
      </c>
      <c r="H51" s="10">
        <f>F51*G51</f>
        <v>50</v>
      </c>
      <c r="I51" s="22"/>
    </row>
    <row r="52" spans="2:9" ht="17.25" customHeight="1" x14ac:dyDescent="0.25">
      <c r="B52" s="26" t="s">
        <v>118</v>
      </c>
      <c r="C52" s="47" t="s">
        <v>55</v>
      </c>
      <c r="D52" s="21">
        <v>21</v>
      </c>
      <c r="E52" s="21"/>
      <c r="F52" s="9">
        <v>1</v>
      </c>
      <c r="G52" s="10">
        <v>80</v>
      </c>
      <c r="H52" s="10">
        <f>F52*G52</f>
        <v>80</v>
      </c>
      <c r="I52" s="22"/>
    </row>
    <row r="53" spans="2:9" ht="17.25" customHeight="1" x14ac:dyDescent="0.25">
      <c r="B53" s="26" t="s">
        <v>119</v>
      </c>
      <c r="C53" s="47" t="s">
        <v>56</v>
      </c>
      <c r="D53" s="21"/>
      <c r="E53" s="21"/>
      <c r="F53" s="9">
        <v>1</v>
      </c>
      <c r="G53" s="10">
        <v>30</v>
      </c>
      <c r="H53" s="10">
        <f>F53*G53</f>
        <v>30</v>
      </c>
      <c r="I53" s="22"/>
    </row>
    <row r="54" spans="2:9" ht="17.25" customHeight="1" x14ac:dyDescent="0.25">
      <c r="B54" s="26" t="s">
        <v>125</v>
      </c>
      <c r="C54" s="47" t="s">
        <v>57</v>
      </c>
      <c r="D54" s="21"/>
      <c r="E54" s="21"/>
      <c r="F54" s="9">
        <v>1</v>
      </c>
      <c r="G54" s="10">
        <v>30</v>
      </c>
      <c r="H54" s="10">
        <f>F54*G54</f>
        <v>30</v>
      </c>
      <c r="I54" s="22"/>
    </row>
    <row r="55" spans="2:9" ht="20.25" customHeight="1" x14ac:dyDescent="0.25">
      <c r="B55" s="6"/>
      <c r="C55" s="46" t="s">
        <v>58</v>
      </c>
      <c r="D55" s="1"/>
      <c r="E55" s="1"/>
      <c r="F55" s="7"/>
      <c r="G55" s="8"/>
      <c r="H55" s="2">
        <f>H56</f>
        <v>15</v>
      </c>
      <c r="I55" s="22"/>
    </row>
    <row r="56" spans="2:9" ht="17.25" customHeight="1" x14ac:dyDescent="0.25">
      <c r="B56" s="26" t="s">
        <v>126</v>
      </c>
      <c r="C56" s="47" t="s">
        <v>59</v>
      </c>
      <c r="D56" s="21"/>
      <c r="E56" s="21"/>
      <c r="F56" s="9">
        <v>1</v>
      </c>
      <c r="G56" s="10">
        <v>15</v>
      </c>
      <c r="H56" s="10">
        <f t="shared" ref="H56" si="7">F56*G56</f>
        <v>15</v>
      </c>
      <c r="I56" s="22"/>
    </row>
    <row r="57" spans="2:9" ht="20.25" customHeight="1" x14ac:dyDescent="0.25">
      <c r="B57" s="15"/>
      <c r="C57" s="48" t="s">
        <v>91</v>
      </c>
      <c r="D57" s="3"/>
      <c r="E57" s="3"/>
      <c r="F57" s="16"/>
      <c r="G57" s="17"/>
      <c r="H57" s="4">
        <f>H58+H62</f>
        <v>133</v>
      </c>
      <c r="I57" s="22"/>
    </row>
    <row r="58" spans="2:9" ht="20.25" customHeight="1" x14ac:dyDescent="0.25">
      <c r="B58" s="6"/>
      <c r="C58" s="46" t="s">
        <v>60</v>
      </c>
      <c r="D58" s="1"/>
      <c r="E58" s="1"/>
      <c r="F58" s="7"/>
      <c r="G58" s="8"/>
      <c r="H58" s="2">
        <f>SUM(H59:H61)</f>
        <v>33</v>
      </c>
      <c r="I58" s="22"/>
    </row>
    <row r="59" spans="2:9" ht="17.25" customHeight="1" x14ac:dyDescent="0.25">
      <c r="B59" s="26" t="s">
        <v>120</v>
      </c>
      <c r="C59" s="47" t="s">
        <v>61</v>
      </c>
      <c r="D59" s="21"/>
      <c r="E59" s="21"/>
      <c r="F59" s="9">
        <v>1</v>
      </c>
      <c r="G59" s="10">
        <v>15</v>
      </c>
      <c r="H59" s="10">
        <f>F59*G59</f>
        <v>15</v>
      </c>
      <c r="I59" s="22"/>
    </row>
    <row r="60" spans="2:9" ht="17.25" customHeight="1" x14ac:dyDescent="0.25">
      <c r="B60" s="26" t="s">
        <v>121</v>
      </c>
      <c r="C60" s="47" t="s">
        <v>62</v>
      </c>
      <c r="D60" s="21"/>
      <c r="E60" s="21"/>
      <c r="F60" s="9">
        <v>2</v>
      </c>
      <c r="G60" s="10">
        <v>5</v>
      </c>
      <c r="H60" s="10">
        <f>F60*G60</f>
        <v>10</v>
      </c>
      <c r="I60" s="22"/>
    </row>
    <row r="61" spans="2:9" ht="17.25" customHeight="1" x14ac:dyDescent="0.25">
      <c r="B61" s="26" t="s">
        <v>122</v>
      </c>
      <c r="C61" s="47" t="s">
        <v>63</v>
      </c>
      <c r="D61" s="21"/>
      <c r="E61" s="21" t="s">
        <v>64</v>
      </c>
      <c r="F61" s="9">
        <v>1</v>
      </c>
      <c r="G61" s="10">
        <v>8</v>
      </c>
      <c r="H61" s="10">
        <f>F61*G61</f>
        <v>8</v>
      </c>
      <c r="I61" s="22"/>
    </row>
    <row r="62" spans="2:9" ht="20.25" customHeight="1" x14ac:dyDescent="0.25">
      <c r="B62" s="6"/>
      <c r="C62" s="46" t="s">
        <v>65</v>
      </c>
      <c r="D62" s="1"/>
      <c r="E62" s="1"/>
      <c r="F62" s="7"/>
      <c r="G62" s="8"/>
      <c r="H62" s="2">
        <f>SUM(H63:H64)</f>
        <v>100</v>
      </c>
      <c r="I62" s="22"/>
    </row>
    <row r="63" spans="2:9" ht="45.75" customHeight="1" x14ac:dyDescent="0.25">
      <c r="B63" s="26" t="s">
        <v>123</v>
      </c>
      <c r="C63" s="47" t="s">
        <v>80</v>
      </c>
      <c r="D63" s="21">
        <v>660</v>
      </c>
      <c r="E63" s="21" t="s">
        <v>66</v>
      </c>
      <c r="F63" s="9"/>
      <c r="G63" s="10">
        <v>80</v>
      </c>
      <c r="H63" s="10">
        <f>G63</f>
        <v>80</v>
      </c>
      <c r="I63" s="22"/>
    </row>
    <row r="64" spans="2:9" ht="17.25" customHeight="1" x14ac:dyDescent="0.25">
      <c r="B64" s="28" t="s">
        <v>124</v>
      </c>
      <c r="C64" s="49" t="s">
        <v>67</v>
      </c>
      <c r="D64" s="30">
        <v>130</v>
      </c>
      <c r="E64" s="30" t="s">
        <v>68</v>
      </c>
      <c r="F64" s="18"/>
      <c r="G64" s="19">
        <v>20</v>
      </c>
      <c r="H64" s="31">
        <f>G64</f>
        <v>20</v>
      </c>
      <c r="I64" s="22"/>
    </row>
    <row r="65" spans="2:9" x14ac:dyDescent="0.25">
      <c r="B65" s="29"/>
      <c r="C65" s="29"/>
      <c r="D65" s="20"/>
      <c r="E65" s="20"/>
      <c r="H65" s="32"/>
      <c r="I65" s="22"/>
    </row>
    <row r="66" spans="2:9" ht="27" customHeight="1" x14ac:dyDescent="0.25">
      <c r="B66" s="40" t="s">
        <v>84</v>
      </c>
      <c r="C66" s="40"/>
      <c r="D66" s="40"/>
      <c r="E66" s="40"/>
      <c r="F66" s="40"/>
      <c r="G66" s="40"/>
      <c r="H66" s="34">
        <f>H39+H27+H12+H5</f>
        <v>2258</v>
      </c>
    </row>
  </sheetData>
  <mergeCells count="7">
    <mergeCell ref="B2:H2"/>
    <mergeCell ref="B66:G66"/>
    <mergeCell ref="B5:G5"/>
    <mergeCell ref="B39:G39"/>
    <mergeCell ref="G3:H3"/>
    <mergeCell ref="B12:G12"/>
    <mergeCell ref="B27:G27"/>
  </mergeCells>
  <phoneticPr fontId="11" type="noConversion"/>
  <pageMargins left="0.7" right="0.7" top="0.75" bottom="0.75" header="0.3" footer="0.3"/>
  <pageSetup paperSize="8" scale="73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PRADES</dc:creator>
  <cp:lastModifiedBy>VALLERAND Pierre</cp:lastModifiedBy>
  <cp:lastPrinted>2025-07-18T12:27:12Z</cp:lastPrinted>
  <dcterms:created xsi:type="dcterms:W3CDTF">2025-07-16T08:20:43Z</dcterms:created>
  <dcterms:modified xsi:type="dcterms:W3CDTF">2025-12-03T09:23:35Z</dcterms:modified>
</cp:coreProperties>
</file>